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5FAB832F-4BF9-45EE-95C5-70C0231D83EF}" xr6:coauthVersionLast="47" xr6:coauthVersionMax="47" xr10:uidLastSave="{00000000-0000-0000-0000-000000000000}"/>
  <bookViews>
    <workbookView xWindow="28680" yWindow="-120" windowWidth="29040" windowHeight="15840" xr2:uid="{A0C63421-4358-45BB-9361-DA8A8912D640}"/>
  </bookViews>
  <sheets>
    <sheet name="Kit 22p" sheetId="1" r:id="rId1"/>
  </sheets>
  <externalReferences>
    <externalReference r:id="rId2"/>
  </externalReferences>
  <definedNames>
    <definedName name="_xlnm.Print_Titles" localSheetId="0">'Kit 22p'!$3:$5</definedName>
    <definedName name="_xlnm.Print_Area" localSheetId="0">'Kit 22p'!$A$1:$L$38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1" l="1"/>
  <c r="J29" i="1"/>
  <c r="I29" i="1"/>
  <c r="H29" i="1"/>
  <c r="G29" i="1"/>
  <c r="F29" i="1"/>
  <c r="E29" i="1"/>
  <c r="D29" i="1"/>
  <c r="C29" i="1"/>
  <c r="J28" i="1"/>
  <c r="I28" i="1"/>
  <c r="H28" i="1"/>
  <c r="G28" i="1"/>
  <c r="F28" i="1"/>
  <c r="E28" i="1"/>
  <c r="D28" i="1"/>
  <c r="C28" i="1"/>
  <c r="J27" i="1"/>
  <c r="I27" i="1"/>
  <c r="H27" i="1"/>
  <c r="G27" i="1"/>
  <c r="F27" i="1"/>
  <c r="E27" i="1"/>
  <c r="D27" i="1"/>
  <c r="C27" i="1"/>
  <c r="J26" i="1"/>
  <c r="I26" i="1"/>
  <c r="H26" i="1"/>
  <c r="G26" i="1"/>
  <c r="F26" i="1"/>
  <c r="E26" i="1"/>
  <c r="D26" i="1"/>
  <c r="C26" i="1"/>
  <c r="J25" i="1"/>
  <c r="I25" i="1"/>
  <c r="H25" i="1"/>
  <c r="G25" i="1"/>
  <c r="F25" i="1"/>
  <c r="E25" i="1"/>
  <c r="D25" i="1"/>
  <c r="C25" i="1"/>
  <c r="J24" i="1"/>
  <c r="I24" i="1"/>
  <c r="H24" i="1"/>
  <c r="G24" i="1"/>
  <c r="F24" i="1"/>
  <c r="E24" i="1"/>
  <c r="D24" i="1"/>
  <c r="C24" i="1"/>
  <c r="J23" i="1"/>
  <c r="I23" i="1"/>
  <c r="H23" i="1"/>
  <c r="G23" i="1"/>
  <c r="F23" i="1"/>
  <c r="E23" i="1"/>
  <c r="D23" i="1"/>
  <c r="C23" i="1"/>
  <c r="J22" i="1"/>
  <c r="I22" i="1"/>
  <c r="H22" i="1"/>
  <c r="G22" i="1"/>
  <c r="F22" i="1"/>
  <c r="E22" i="1"/>
  <c r="D22" i="1"/>
  <c r="C22" i="1"/>
  <c r="J21" i="1"/>
  <c r="I21" i="1"/>
  <c r="H21" i="1"/>
  <c r="G21" i="1"/>
  <c r="F21" i="1"/>
  <c r="E21" i="1"/>
  <c r="D21" i="1"/>
  <c r="C21" i="1"/>
  <c r="J20" i="1"/>
  <c r="I20" i="1"/>
  <c r="H20" i="1"/>
  <c r="G20" i="1"/>
  <c r="F20" i="1"/>
  <c r="E20" i="1"/>
  <c r="D20" i="1"/>
  <c r="C20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L29" i="1" l="1"/>
  <c r="K12" i="1" l="1"/>
  <c r="L12" i="1" s="1"/>
  <c r="K20" i="1"/>
  <c r="L20" i="1" s="1"/>
  <c r="K28" i="1"/>
  <c r="L28" i="1" s="1"/>
  <c r="K8" i="1" l="1"/>
  <c r="L8" i="1" s="1"/>
  <c r="K10" i="1"/>
  <c r="L10" i="1" s="1"/>
  <c r="K25" i="1"/>
  <c r="L25" i="1" s="1"/>
  <c r="K17" i="1"/>
  <c r="L17" i="1" s="1"/>
  <c r="K9" i="1"/>
  <c r="L9" i="1" s="1"/>
  <c r="K14" i="1"/>
  <c r="L14" i="1" s="1"/>
  <c r="K21" i="1"/>
  <c r="L21" i="1" s="1"/>
  <c r="K13" i="1"/>
  <c r="L13" i="1" s="1"/>
  <c r="K11" i="1"/>
  <c r="L11" i="1" s="1"/>
  <c r="K24" i="1"/>
  <c r="L24" i="1" s="1"/>
  <c r="K16" i="1"/>
  <c r="L16" i="1" s="1"/>
  <c r="K26" i="1"/>
  <c r="L26" i="1" s="1"/>
  <c r="K19" i="1"/>
  <c r="L19" i="1" s="1"/>
  <c r="K15" i="1" l="1"/>
  <c r="L15" i="1" s="1"/>
  <c r="K18" i="1"/>
  <c r="L18" i="1" s="1"/>
  <c r="K27" i="1"/>
  <c r="L27" i="1" s="1"/>
  <c r="K22" i="1"/>
  <c r="L22" i="1" s="1"/>
  <c r="K23" i="1"/>
  <c r="L23" i="1" s="1"/>
  <c r="I32" i="1" l="1"/>
</calcChain>
</file>

<file path=xl/sharedStrings.xml><?xml version="1.0" encoding="utf-8"?>
<sst xmlns="http://schemas.openxmlformats.org/spreadsheetml/2006/main" count="24" uniqueCount="24">
  <si>
    <t>Implantations - KIT 22 pièces</t>
  </si>
  <si>
    <r>
      <rPr>
        <b/>
        <sz val="11"/>
        <color theme="1"/>
        <rFont val="Calibri"/>
        <family val="2"/>
        <scheme val="minor"/>
      </rPr>
      <t>Coef bijoutie</t>
    </r>
    <r>
      <rPr>
        <sz val="11"/>
        <color theme="1"/>
        <rFont val="Calibri"/>
        <family val="2"/>
        <scheme val="minor"/>
      </rPr>
      <t>r : 2,8 et 3,5 (souvent 1 alliance achetée, 1 oferte)</t>
    </r>
  </si>
  <si>
    <t>ARGENT 925 ‰ et diamants créés en laboratoire</t>
  </si>
  <si>
    <t>Intérieur confort sur tous les modèles</t>
  </si>
  <si>
    <t>PERTE ARG 12%</t>
  </si>
  <si>
    <t>Qualité diamants : F-VS</t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</si>
  <si>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</si>
  <si>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IMAGE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</si>
  <si>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tous modèles</t>
    </r>
  </si>
  <si>
    <t>Couleur kit argent</t>
  </si>
  <si>
    <t>Finition extérieur</t>
  </si>
  <si>
    <t>Nbr de diamants</t>
  </si>
  <si>
    <t>Couleur des diamants</t>
  </si>
  <si>
    <t>Carat des diamants</t>
  </si>
  <si>
    <t>Poids moyen
en gr (1gr)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</si>
  <si>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</si>
  <si>
    <t>Prix Argent pièce</t>
  </si>
  <si>
    <t>(1) les poids moyens en gramme sont pour une alliance taille 54 avec diamant et taille 62 tout argent</t>
  </si>
  <si>
    <r>
      <t xml:space="preserve">KIT </t>
    </r>
    <r>
      <rPr>
        <b/>
        <i/>
        <u/>
        <sz val="13"/>
        <color theme="1"/>
        <rFont val="Calibri"/>
        <family val="2"/>
        <scheme val="minor"/>
      </rPr>
      <t>AMOUR TOUJOURS</t>
    </r>
    <r>
      <rPr>
        <b/>
        <sz val="13"/>
        <color theme="1"/>
        <rFont val="Calibri"/>
        <family val="2"/>
        <scheme val="minor"/>
      </rPr>
      <t xml:space="preserve"> de 22 pièces </t>
    </r>
    <r>
      <rPr>
        <sz val="13"/>
        <color theme="1"/>
        <rFont val="Calibri"/>
        <family val="2"/>
        <scheme val="minor"/>
      </rPr>
      <t>en Argent Premium et Diamants créés en laboratoire :</t>
    </r>
  </si>
  <si>
    <t>€ HT</t>
  </si>
  <si>
    <t>Une alliance à votre image</t>
  </si>
  <si>
    <t>À personnaliser selon vos envies :</t>
  </si>
  <si>
    <t xml:space="preserve">• Le métal (argent, vermeil ou or 750 ‰) </t>
  </si>
  <si>
    <t>• et la couleur du diamant (blanc, jaune, vert, rose ou bleu)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</si>
</sst>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u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emf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343921</xdr:colOff>
      <xdr:row>0</xdr:row>
      <xdr:rowOff>241331</xdr:rowOff>
    </xdr:from>
    <xdr:to>
      <xdr:col>11</xdr:col>
      <xdr:colOff>115453</xdr:colOff>
      <xdr:row>2</xdr:row>
      <xdr:rowOff>110892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67F5BEC-8ED9-4E85-AF4A-D9843235A3C9}"/>
            </a:ext>
          </a:extLst>
        </xdr:cNvPr>
        <xdr:cNvSpPr txBox="1"/>
      </xdr:nvSpPr>
      <xdr:spPr>
        <a:xfrm rot="21133363">
          <a:off x="8316346" y="241331"/>
          <a:ext cx="1409832" cy="517261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455084</xdr:colOff>
      <xdr:row>22</xdr:row>
      <xdr:rowOff>9653</xdr:rowOff>
    </xdr:from>
    <xdr:to>
      <xdr:col>1</xdr:col>
      <xdr:colOff>810344</xdr:colOff>
      <xdr:row>22</xdr:row>
      <xdr:rowOff>588832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1CC3100-9F76-46D2-9FB1-6FFE4888D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734" y="11258678"/>
          <a:ext cx="355260" cy="579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613834</xdr:colOff>
      <xdr:row>9</xdr:row>
      <xdr:rowOff>20237</xdr:rowOff>
    </xdr:from>
    <xdr:to>
      <xdr:col>1</xdr:col>
      <xdr:colOff>935601</xdr:colOff>
      <xdr:row>9</xdr:row>
      <xdr:rowOff>563064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9EEFF69-F57B-4152-9940-F89528B10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484" y="3468287"/>
          <a:ext cx="321767" cy="542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635001</xdr:colOff>
      <xdr:row>8</xdr:row>
      <xdr:rowOff>30820</xdr:rowOff>
    </xdr:from>
    <xdr:to>
      <xdr:col>1</xdr:col>
      <xdr:colOff>964911</xdr:colOff>
      <xdr:row>9</xdr:row>
      <xdr:rowOff>1879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D8DAAA0-E40F-498B-97B0-4E4ABBCA8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51" y="2878795"/>
          <a:ext cx="329910" cy="571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666749</xdr:colOff>
      <xdr:row>7</xdr:row>
      <xdr:rowOff>42333</xdr:rowOff>
    </xdr:from>
    <xdr:to>
      <xdr:col>1</xdr:col>
      <xdr:colOff>963083</xdr:colOff>
      <xdr:row>7</xdr:row>
      <xdr:rowOff>580584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579034E-9BAA-48D0-A2A5-781FBBBD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399" y="2290233"/>
          <a:ext cx="296334" cy="538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582082</xdr:colOff>
      <xdr:row>10</xdr:row>
      <xdr:rowOff>30820</xdr:rowOff>
    </xdr:from>
    <xdr:to>
      <xdr:col>1</xdr:col>
      <xdr:colOff>903849</xdr:colOff>
      <xdr:row>10</xdr:row>
      <xdr:rowOff>581478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B0E25F8-6820-4CBD-88AD-CD0C22D98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732" y="4078945"/>
          <a:ext cx="321767" cy="55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550334</xdr:colOff>
      <xdr:row>11</xdr:row>
      <xdr:rowOff>41404</xdr:rowOff>
    </xdr:from>
    <xdr:to>
      <xdr:col>1</xdr:col>
      <xdr:colOff>889614</xdr:colOff>
      <xdr:row>11</xdr:row>
      <xdr:rowOff>596452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D29EE1A-C001-4319-A67D-D10FBFE30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984" y="4689604"/>
          <a:ext cx="339280" cy="555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518585</xdr:colOff>
      <xdr:row>12</xdr:row>
      <xdr:rowOff>30820</xdr:rowOff>
    </xdr:from>
    <xdr:to>
      <xdr:col>1</xdr:col>
      <xdr:colOff>864482</xdr:colOff>
      <xdr:row>12</xdr:row>
      <xdr:rowOff>596943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58915526-C14E-4CEE-A4B9-84B2C8E2C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235" y="5279095"/>
          <a:ext cx="345897" cy="566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529168</xdr:colOff>
      <xdr:row>13</xdr:row>
      <xdr:rowOff>51986</xdr:rowOff>
    </xdr:from>
    <xdr:to>
      <xdr:col>1</xdr:col>
      <xdr:colOff>858978</xdr:colOff>
      <xdr:row>13</xdr:row>
      <xdr:rowOff>593267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9F5D04-4723-4EE3-ADEA-E385AC540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18" y="5900336"/>
          <a:ext cx="329810" cy="54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508001</xdr:colOff>
      <xdr:row>14</xdr:row>
      <xdr:rowOff>30818</xdr:rowOff>
    </xdr:from>
    <xdr:to>
      <xdr:col>1</xdr:col>
      <xdr:colOff>861944</xdr:colOff>
      <xdr:row>15</xdr:row>
      <xdr:rowOff>141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042F72C-22B6-47C8-B1AF-68535799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1" y="6479243"/>
          <a:ext cx="353943" cy="56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486835</xdr:colOff>
      <xdr:row>15</xdr:row>
      <xdr:rowOff>30819</xdr:rowOff>
    </xdr:from>
    <xdr:to>
      <xdr:col>1</xdr:col>
      <xdr:colOff>816644</xdr:colOff>
      <xdr:row>16</xdr:row>
      <xdr:rowOff>355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7E257A8-7B41-4681-9E73-B7D3003F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485" y="7079319"/>
          <a:ext cx="329809" cy="56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486832</xdr:colOff>
      <xdr:row>16</xdr:row>
      <xdr:rowOff>41403</xdr:rowOff>
    </xdr:from>
    <xdr:to>
      <xdr:col>1</xdr:col>
      <xdr:colOff>787059</xdr:colOff>
      <xdr:row>16</xdr:row>
      <xdr:rowOff>588405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8CB0AD8-2C14-4BA4-BA57-7395926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482" y="7689978"/>
          <a:ext cx="300227" cy="547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497419</xdr:colOff>
      <xdr:row>17</xdr:row>
      <xdr:rowOff>9653</xdr:rowOff>
    </xdr:from>
    <xdr:to>
      <xdr:col>1</xdr:col>
      <xdr:colOff>847103</xdr:colOff>
      <xdr:row>17</xdr:row>
      <xdr:rowOff>580789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3087D0CB-0375-4DAE-B1EB-FB2D46D6D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69" y="8258303"/>
          <a:ext cx="349684" cy="571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486834</xdr:colOff>
      <xdr:row>18</xdr:row>
      <xdr:rowOff>9196</xdr:rowOff>
    </xdr:from>
    <xdr:to>
      <xdr:col>1</xdr:col>
      <xdr:colOff>856865</xdr:colOff>
      <xdr:row>19</xdr:row>
      <xdr:rowOff>4955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796E80C-CFF8-41A5-905F-44F61C01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484" y="8857921"/>
          <a:ext cx="370031" cy="595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465667</xdr:colOff>
      <xdr:row>19</xdr:row>
      <xdr:rowOff>20237</xdr:rowOff>
    </xdr:from>
    <xdr:to>
      <xdr:col>1</xdr:col>
      <xdr:colOff>812912</xdr:colOff>
      <xdr:row>19</xdr:row>
      <xdr:rowOff>599416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4694FA9-538C-4AA4-80A5-24EA6110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7" y="9469037"/>
          <a:ext cx="347245" cy="579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486833</xdr:colOff>
      <xdr:row>20</xdr:row>
      <xdr:rowOff>20238</xdr:rowOff>
    </xdr:from>
    <xdr:to>
      <xdr:col>1</xdr:col>
      <xdr:colOff>792176</xdr:colOff>
      <xdr:row>20</xdr:row>
      <xdr:rowOff>583330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6DE08663-476D-4F82-B774-5816298B0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483" y="10069113"/>
          <a:ext cx="305343" cy="56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476251</xdr:colOff>
      <xdr:row>21</xdr:row>
      <xdr:rowOff>37107</xdr:rowOff>
    </xdr:from>
    <xdr:to>
      <xdr:col>1</xdr:col>
      <xdr:colOff>796904</xdr:colOff>
      <xdr:row>22</xdr:row>
      <xdr:rowOff>215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78B0EB7B-8BDF-4B44-A69F-D56C6768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1" y="10686057"/>
          <a:ext cx="320653" cy="563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444501</xdr:colOff>
      <xdr:row>23</xdr:row>
      <xdr:rowOff>30820</xdr:rowOff>
    </xdr:from>
    <xdr:to>
      <xdr:col>1</xdr:col>
      <xdr:colOff>814534</xdr:colOff>
      <xdr:row>23</xdr:row>
      <xdr:rowOff>595399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1A5D2370-E7B4-48A9-93A9-C01DAB548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151" y="11879920"/>
          <a:ext cx="370033" cy="564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402168</xdr:colOff>
      <xdr:row>24</xdr:row>
      <xdr:rowOff>41403</xdr:rowOff>
    </xdr:from>
    <xdr:to>
      <xdr:col>1</xdr:col>
      <xdr:colOff>748068</xdr:colOff>
      <xdr:row>25</xdr:row>
      <xdr:rowOff>6986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D993FF40-CA0D-4439-B6F9-1A57C3D81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818" y="12490578"/>
          <a:ext cx="345900" cy="565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455084</xdr:colOff>
      <xdr:row>25</xdr:row>
      <xdr:rowOff>48849</xdr:rowOff>
    </xdr:from>
    <xdr:to>
      <xdr:col>1</xdr:col>
      <xdr:colOff>831200</xdr:colOff>
      <xdr:row>26</xdr:row>
      <xdr:rowOff>3029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E527E9B-6DDD-4BC9-9ABD-E3828613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734" y="13098099"/>
          <a:ext cx="376116" cy="554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455085</xdr:colOff>
      <xdr:row>26</xdr:row>
      <xdr:rowOff>30818</xdr:rowOff>
    </xdr:from>
    <xdr:to>
      <xdr:col>1</xdr:col>
      <xdr:colOff>825116</xdr:colOff>
      <xdr:row>27</xdr:row>
      <xdr:rowOff>13993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A56F31B-FC3F-4963-AE54-E8C43CB70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735" y="13680143"/>
          <a:ext cx="370031" cy="58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444500</xdr:colOff>
      <xdr:row>27</xdr:row>
      <xdr:rowOff>424</xdr:rowOff>
    </xdr:from>
    <xdr:to>
      <xdr:col>1</xdr:col>
      <xdr:colOff>822576</xdr:colOff>
      <xdr:row>27</xdr:row>
      <xdr:rowOff>588489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EA110EBE-752D-4D3E-A762-ADF010C4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150" y="14249824"/>
          <a:ext cx="378076" cy="58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412751</xdr:colOff>
      <xdr:row>28</xdr:row>
      <xdr:rowOff>20949</xdr:rowOff>
    </xdr:from>
    <xdr:to>
      <xdr:col>1</xdr:col>
      <xdr:colOff>806916</xdr:colOff>
      <xdr:row>28</xdr:row>
      <xdr:rowOff>596525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F28323B2-BDA9-4339-84D6-B21B1692C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1" y="14870424"/>
          <a:ext cx="394165" cy="575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497419</xdr:colOff>
      <xdr:row>33</xdr:row>
      <xdr:rowOff>10585</xdr:rowOff>
    </xdr:from>
    <xdr:to>
      <xdr:col>2</xdr:col>
      <xdr:colOff>262198</xdr:colOff>
      <xdr:row>37</xdr:row>
      <xdr:rowOff>169333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BD3B235-F766-46AB-AE98-57BBA289FF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46" b="6614"/>
        <a:stretch>
          <a:fillRect/>
        </a:stretch>
      </xdr:blipFill>
      <xdr:spPr bwMode="auto">
        <a:xfrm>
          <a:off x="745069" y="16269760"/>
          <a:ext cx="1403079" cy="949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1629835</xdr:colOff>
      <xdr:row>3</xdr:row>
      <xdr:rowOff>244160</xdr:rowOff>
    </xdr:from>
    <xdr:to>
      <xdr:col>3</xdr:col>
      <xdr:colOff>444500</xdr:colOff>
      <xdr:row>5</xdr:row>
      <xdr:rowOff>137583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880EC544-47DE-4740-B88C-A350EE55E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7485" y="1091885"/>
          <a:ext cx="1653115" cy="503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560917</xdr:colOff>
      <xdr:row>2</xdr:row>
      <xdr:rowOff>95252</xdr:rowOff>
    </xdr:from>
    <xdr:to>
      <xdr:col>1</xdr:col>
      <xdr:colOff>1504559</xdr:colOff>
      <xdr:row>5</xdr:row>
      <xdr:rowOff>105833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227D2A51-B17F-4B6C-AF10-794E7897F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567" y="742952"/>
          <a:ext cx="943642" cy="820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va.CEMPP\Documents\Cempp\Administration%20des%20Achats\Fournisseurs\BERMO%20alliances\2026%20-%20Calcul%20tarif%20Alliances%20Amour%20Toujours%20Fa&#231;on%20v1.xlsx" TargetMode="External"/><Relationship Id="rId1" Type="http://schemas.openxmlformats.org/officeDocument/2006/relationships/externalLinkPath" Target="2026%20-%20Calcul%20tarif%20Alliances%20Amour%20Toujours%20Fa&#231;on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cul prix"/>
      <sheetName val="Kit 22p"/>
    </sheetNames>
    <sheetDataSet>
      <sheetData sheetId="0">
        <row r="7">
          <cell r="C7" t="str">
            <v>E4821 AR 009W</v>
          </cell>
          <cell r="E7">
            <v>2</v>
          </cell>
          <cell r="H7" t="str">
            <v>Argent blanc</v>
          </cell>
          <cell r="I7" t="str">
            <v>Brillant</v>
          </cell>
          <cell r="J7">
            <v>1.7</v>
          </cell>
          <cell r="K7">
            <v>3</v>
          </cell>
          <cell r="L7" t="str">
            <v>Blanc</v>
          </cell>
          <cell r="N7">
            <v>0.09</v>
          </cell>
          <cell r="S7">
            <v>90.835481799999997</v>
          </cell>
        </row>
        <row r="8">
          <cell r="C8" t="str">
            <v>E4825 AR 027W</v>
          </cell>
          <cell r="E8">
            <v>2</v>
          </cell>
          <cell r="H8" t="str">
            <v>Argent blanc</v>
          </cell>
          <cell r="I8" t="str">
            <v>Brillant</v>
          </cell>
          <cell r="J8">
            <v>1.7</v>
          </cell>
          <cell r="K8">
            <v>9</v>
          </cell>
          <cell r="L8" t="str">
            <v>Blanc</v>
          </cell>
          <cell r="N8">
            <v>0.27</v>
          </cell>
          <cell r="S8">
            <v>135.63548180000001</v>
          </cell>
        </row>
        <row r="9">
          <cell r="C9" t="str">
            <v>E4836 OJ 027W</v>
          </cell>
          <cell r="E9">
            <v>3</v>
          </cell>
          <cell r="H9" t="str">
            <v>Vermeil</v>
          </cell>
          <cell r="I9" t="str">
            <v>Brillant</v>
          </cell>
          <cell r="J9">
            <v>2.2999999999999998</v>
          </cell>
          <cell r="K9">
            <v>9</v>
          </cell>
          <cell r="L9" t="str">
            <v>Blanc</v>
          </cell>
          <cell r="N9">
            <v>0.27</v>
          </cell>
          <cell r="S9">
            <v>152.87153419999999</v>
          </cell>
        </row>
        <row r="10">
          <cell r="C10" t="str">
            <v>E4835 AR 027W</v>
          </cell>
          <cell r="E10">
            <v>3</v>
          </cell>
          <cell r="H10" t="str">
            <v>Argent blanc</v>
          </cell>
          <cell r="I10" t="str">
            <v>Brillant</v>
          </cell>
          <cell r="J10">
            <v>2.7</v>
          </cell>
          <cell r="K10">
            <v>9</v>
          </cell>
          <cell r="L10" t="str">
            <v>Blanc</v>
          </cell>
          <cell r="N10">
            <v>0.27</v>
          </cell>
          <cell r="S10">
            <v>139.16223579999999</v>
          </cell>
        </row>
        <row r="11">
          <cell r="C11" t="str">
            <v>E4835 AR 027Y</v>
          </cell>
          <cell r="E11">
            <v>3</v>
          </cell>
          <cell r="H11" t="str">
            <v>Argent blanc</v>
          </cell>
          <cell r="I11" t="str">
            <v>Brillant</v>
          </cell>
          <cell r="J11">
            <v>2.7</v>
          </cell>
          <cell r="K11">
            <v>9</v>
          </cell>
          <cell r="L11" t="str">
            <v>Jaune</v>
          </cell>
          <cell r="N11">
            <v>0.27</v>
          </cell>
          <cell r="S11">
            <v>239.9622358</v>
          </cell>
        </row>
        <row r="12">
          <cell r="C12" t="str">
            <v>E4835 AR 027G</v>
          </cell>
          <cell r="E12">
            <v>3</v>
          </cell>
          <cell r="H12" t="str">
            <v>Argent blanc</v>
          </cell>
          <cell r="I12" t="str">
            <v>Brillant</v>
          </cell>
          <cell r="J12">
            <v>2.7</v>
          </cell>
          <cell r="K12">
            <v>9</v>
          </cell>
          <cell r="L12" t="str">
            <v>Vert</v>
          </cell>
          <cell r="N12">
            <v>0.27</v>
          </cell>
          <cell r="S12">
            <v>202.16223579999999</v>
          </cell>
        </row>
        <row r="13">
          <cell r="C13" t="str">
            <v>E4835 AR 027P</v>
          </cell>
          <cell r="E13">
            <v>3</v>
          </cell>
          <cell r="H13" t="str">
            <v>Argent blanc</v>
          </cell>
          <cell r="I13" t="str">
            <v>Brillant</v>
          </cell>
          <cell r="J13">
            <v>2.7</v>
          </cell>
          <cell r="K13">
            <v>9</v>
          </cell>
          <cell r="L13" t="str">
            <v>Rose</v>
          </cell>
          <cell r="N13">
            <v>0.27</v>
          </cell>
          <cell r="S13">
            <v>239.9622358</v>
          </cell>
        </row>
        <row r="14">
          <cell r="C14" t="str">
            <v>E4835 AR 027B</v>
          </cell>
          <cell r="E14">
            <v>3</v>
          </cell>
          <cell r="H14" t="str">
            <v>Argent blanc</v>
          </cell>
          <cell r="I14" t="str">
            <v>Brillant</v>
          </cell>
          <cell r="J14">
            <v>2.7</v>
          </cell>
          <cell r="K14">
            <v>9</v>
          </cell>
          <cell r="L14" t="str">
            <v>Bleu</v>
          </cell>
          <cell r="N14">
            <v>0.27</v>
          </cell>
          <cell r="S14">
            <v>202.16223579999999</v>
          </cell>
        </row>
        <row r="15">
          <cell r="C15" t="str">
            <v>E4830 AR 018W</v>
          </cell>
          <cell r="E15">
            <v>2.5</v>
          </cell>
          <cell r="H15" t="str">
            <v>Argent blanc</v>
          </cell>
          <cell r="I15" t="str">
            <v>Givré</v>
          </cell>
          <cell r="J15">
            <v>2.1</v>
          </cell>
          <cell r="K15">
            <v>6</v>
          </cell>
          <cell r="L15" t="str">
            <v>Blanc</v>
          </cell>
          <cell r="N15">
            <v>0.18</v>
          </cell>
          <cell r="S15">
            <v>110.7261834</v>
          </cell>
        </row>
        <row r="16">
          <cell r="C16" t="str">
            <v>E4834 AR 009B</v>
          </cell>
          <cell r="E16">
            <v>3</v>
          </cell>
          <cell r="H16" t="str">
            <v>Argent blanc</v>
          </cell>
          <cell r="I16" t="str">
            <v>Givré</v>
          </cell>
          <cell r="J16">
            <v>1.8</v>
          </cell>
          <cell r="K16">
            <v>3</v>
          </cell>
          <cell r="L16" t="str">
            <v>Bleu</v>
          </cell>
          <cell r="N16">
            <v>0.09</v>
          </cell>
          <cell r="S16">
            <v>116.10815719999999</v>
          </cell>
        </row>
        <row r="17">
          <cell r="C17" t="str">
            <v>E4833 AR 015W</v>
          </cell>
          <cell r="E17">
            <v>3.5</v>
          </cell>
          <cell r="H17" t="str">
            <v>Argent blanc</v>
          </cell>
          <cell r="I17" t="str">
            <v>Brillant</v>
          </cell>
          <cell r="J17">
            <v>2.7</v>
          </cell>
          <cell r="K17">
            <v>5</v>
          </cell>
          <cell r="L17" t="str">
            <v>Blanc</v>
          </cell>
          <cell r="N17">
            <v>0.15</v>
          </cell>
          <cell r="S17">
            <v>119.56223579999998</v>
          </cell>
        </row>
        <row r="18">
          <cell r="C18" t="str">
            <v>E4833 AR 015P</v>
          </cell>
          <cell r="E18">
            <v>3.5</v>
          </cell>
          <cell r="H18" t="str">
            <v>Argent blanc</v>
          </cell>
          <cell r="I18" t="str">
            <v>Brillant</v>
          </cell>
          <cell r="J18">
            <v>2.7</v>
          </cell>
          <cell r="K18">
            <v>5</v>
          </cell>
          <cell r="L18" t="str">
            <v>Rose</v>
          </cell>
          <cell r="N18">
            <v>0.15</v>
          </cell>
          <cell r="S18">
            <v>175.5622358</v>
          </cell>
        </row>
        <row r="19">
          <cell r="C19" t="str">
            <v>E4833 AR</v>
          </cell>
          <cell r="E19">
            <v>5</v>
          </cell>
          <cell r="H19" t="str">
            <v>Argent blanc</v>
          </cell>
          <cell r="I19" t="str">
            <v>Brillant</v>
          </cell>
          <cell r="J19">
            <v>3.8</v>
          </cell>
          <cell r="K19">
            <v>0</v>
          </cell>
          <cell r="L19" t="str">
            <v>-</v>
          </cell>
          <cell r="N19" t="str">
            <v>-</v>
          </cell>
          <cell r="S19">
            <v>64.36166519999999</v>
          </cell>
        </row>
        <row r="20">
          <cell r="C20" t="str">
            <v>E9253 AR 009W</v>
          </cell>
          <cell r="E20">
            <v>3</v>
          </cell>
          <cell r="H20" t="str">
            <v>Argent blanc</v>
          </cell>
          <cell r="I20" t="str">
            <v>Brillant</v>
          </cell>
          <cell r="J20">
            <v>2.4</v>
          </cell>
          <cell r="K20">
            <v>3</v>
          </cell>
          <cell r="L20" t="str">
            <v>Blanc</v>
          </cell>
          <cell r="N20">
            <v>0.09</v>
          </cell>
          <cell r="S20">
            <v>88.544209600000002</v>
          </cell>
        </row>
        <row r="21">
          <cell r="C21" t="str">
            <v>E9253 AR 009Y</v>
          </cell>
          <cell r="E21">
            <v>3</v>
          </cell>
          <cell r="H21" t="str">
            <v>Argent blanc</v>
          </cell>
          <cell r="I21" t="str">
            <v>Brillant</v>
          </cell>
          <cell r="J21">
            <v>2.7</v>
          </cell>
          <cell r="K21">
            <v>3</v>
          </cell>
          <cell r="L21" t="str">
            <v>Jaune</v>
          </cell>
          <cell r="N21">
            <v>0.09</v>
          </cell>
          <cell r="S21">
            <v>116.76223579999998</v>
          </cell>
        </row>
        <row r="22">
          <cell r="C22" t="str">
            <v>E9253 AR</v>
          </cell>
          <cell r="E22">
            <v>4</v>
          </cell>
          <cell r="H22" t="str">
            <v>Argent blanc</v>
          </cell>
          <cell r="I22" t="str">
            <v>Brillant</v>
          </cell>
          <cell r="J22">
            <v>3.5</v>
          </cell>
          <cell r="K22">
            <v>0</v>
          </cell>
          <cell r="L22" t="str">
            <v>-</v>
          </cell>
          <cell r="N22" t="str">
            <v>-</v>
          </cell>
          <cell r="S22">
            <v>51.543638999999992</v>
          </cell>
        </row>
        <row r="23">
          <cell r="C23" t="str">
            <v>E9254 AR 003W</v>
          </cell>
          <cell r="E23">
            <v>3</v>
          </cell>
          <cell r="H23" t="str">
            <v>Argent blanc</v>
          </cell>
          <cell r="I23" t="str">
            <v>Mat &amp; Brillant</v>
          </cell>
          <cell r="J23">
            <v>2.4</v>
          </cell>
          <cell r="K23">
            <v>1</v>
          </cell>
          <cell r="L23" t="str">
            <v>Blanc</v>
          </cell>
          <cell r="N23">
            <v>0.03</v>
          </cell>
          <cell r="S23">
            <v>77.344209599999999</v>
          </cell>
        </row>
        <row r="24">
          <cell r="C24" t="str">
            <v>E9254 AR 003G</v>
          </cell>
          <cell r="E24">
            <v>3</v>
          </cell>
          <cell r="H24" t="str">
            <v>Argent blanc</v>
          </cell>
          <cell r="I24" t="str">
            <v>Mat &amp; Brillant</v>
          </cell>
          <cell r="J24">
            <v>2.4</v>
          </cell>
          <cell r="K24">
            <v>1</v>
          </cell>
          <cell r="L24" t="str">
            <v>Vert</v>
          </cell>
          <cell r="N24">
            <v>0.03</v>
          </cell>
          <cell r="S24">
            <v>88.544209600000002</v>
          </cell>
        </row>
        <row r="25">
          <cell r="C25" t="str">
            <v>E9254 AR</v>
          </cell>
          <cell r="E25">
            <v>4</v>
          </cell>
          <cell r="H25" t="str">
            <v>Argent blanc</v>
          </cell>
          <cell r="I25" t="str">
            <v>Mat &amp; Brillant</v>
          </cell>
          <cell r="J25">
            <v>3.3</v>
          </cell>
          <cell r="K25">
            <v>0</v>
          </cell>
          <cell r="L25" t="str">
            <v>-</v>
          </cell>
          <cell r="S25">
            <v>55.598288199999999</v>
          </cell>
        </row>
        <row r="26">
          <cell r="C26" t="str">
            <v>E9259 AR 009W</v>
          </cell>
          <cell r="E26">
            <v>3.5</v>
          </cell>
          <cell r="H26" t="str">
            <v>Argent blanc</v>
          </cell>
          <cell r="I26" t="str">
            <v>Brillant</v>
          </cell>
          <cell r="J26">
            <v>2.5</v>
          </cell>
          <cell r="K26">
            <v>3</v>
          </cell>
          <cell r="L26" t="str">
            <v>Blanc</v>
          </cell>
          <cell r="N26">
            <v>0.09</v>
          </cell>
          <cell r="S26">
            <v>97.016885000000002</v>
          </cell>
        </row>
        <row r="27">
          <cell r="C27" t="str">
            <v>E9259 AR 009B</v>
          </cell>
          <cell r="E27">
            <v>3.5</v>
          </cell>
          <cell r="H27" t="str">
            <v>Argent blanc</v>
          </cell>
          <cell r="I27" t="str">
            <v>Brillant</v>
          </cell>
          <cell r="J27">
            <v>2.75</v>
          </cell>
          <cell r="K27">
            <v>3</v>
          </cell>
          <cell r="L27" t="str">
            <v>Bleu</v>
          </cell>
          <cell r="N27">
            <v>0.09</v>
          </cell>
          <cell r="S27">
            <v>116.7985735</v>
          </cell>
        </row>
        <row r="28">
          <cell r="C28" t="str">
            <v>E9259 AR</v>
          </cell>
          <cell r="E28">
            <v>4.5</v>
          </cell>
          <cell r="H28" t="str">
            <v>Argent blanc</v>
          </cell>
          <cell r="I28" t="str">
            <v>Brillant</v>
          </cell>
          <cell r="J28">
            <v>3.7</v>
          </cell>
          <cell r="K28">
            <v>0</v>
          </cell>
          <cell r="L28" t="str">
            <v>-</v>
          </cell>
          <cell r="N28" t="str">
            <v>-</v>
          </cell>
          <cell r="S28">
            <v>63.236722712500011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32D5-64F1-4471-942D-962DCCCA8400}">
  <sheetPr>
    <pageSetUpPr fitToPage="1"/>
  </sheetPr>
  <dimension ref="A1:P38"/>
  <sheetViews>
    <sheetView showGridLines="0" tabSelected="1" zoomScale="90" zoomScaleNormal="90" workbookViewId="0">
      <pane ySplit="7" topLeftCell="A23" activePane="bottomLeft" state="frozen"/>
      <selection pane="bottomLeft" activeCell="M7" sqref="M7"/>
    </sheetView>
  </sheetViews>
  <sheetFormatPr baseColWidth="10" defaultRowHeight="15" x14ac:dyDescent="0.25"/>
  <cols>
    <col min="1" max="1" width="3.7109375" style="1" customWidth="1"/>
    <col min="2" max="2" width="24.5703125" style="4" customWidth="1"/>
    <col min="3" max="3" width="18" style="3" customWidth="1"/>
    <col min="4" max="4" width="10.42578125" style="1" customWidth="1"/>
    <col min="5" max="5" width="13.7109375" style="1" bestFit="1" customWidth="1"/>
    <col min="6" max="9" width="12.28515625" style="1" customWidth="1"/>
    <col min="10" max="10" width="11.42578125" style="4"/>
    <col min="11" max="12" width="13.140625" style="1" customWidth="1"/>
    <col min="13" max="13" width="11.5703125" style="1" customWidth="1"/>
    <col min="14" max="16384" width="11.42578125" style="1"/>
  </cols>
  <sheetData>
    <row r="1" spans="1:16" ht="36" customHeight="1" x14ac:dyDescent="0.25">
      <c r="B1" s="2" t="s">
        <v>0</v>
      </c>
      <c r="M1" s="1" t="s">
        <v>1</v>
      </c>
    </row>
    <row r="2" spans="1:16" x14ac:dyDescent="0.25">
      <c r="B2" s="5" t="s">
        <v>2</v>
      </c>
      <c r="E2" s="6" t="s">
        <v>3</v>
      </c>
      <c r="I2" s="3" t="s">
        <v>4</v>
      </c>
      <c r="K2" s="7"/>
    </row>
    <row r="3" spans="1:16" ht="15.75" thickBot="1" x14ac:dyDescent="0.3">
      <c r="B3" s="1"/>
      <c r="E3" s="8" t="s">
        <v>5</v>
      </c>
      <c r="K3" s="7"/>
    </row>
    <row r="4" spans="1:16" ht="30.75" thickBot="1" x14ac:dyDescent="0.3">
      <c r="B4" s="1"/>
      <c r="J4" s="1"/>
      <c r="K4" s="9" t="s">
        <v>6</v>
      </c>
      <c r="L4" s="10">
        <v>2200</v>
      </c>
    </row>
    <row r="5" spans="1:16" ht="17.25" customHeight="1" x14ac:dyDescent="0.25">
      <c r="K5" s="11"/>
    </row>
    <row r="6" spans="1:16" ht="17.25" customHeight="1" x14ac:dyDescent="0.25">
      <c r="K6" s="3"/>
      <c r="L6" s="12"/>
    </row>
    <row r="7" spans="1:16" s="13" customFormat="1" ht="45" x14ac:dyDescent="0.25">
      <c r="B7" s="14" t="s">
        <v>7</v>
      </c>
      <c r="C7" s="44" t="s">
        <v>8</v>
      </c>
      <c r="D7" s="45"/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4" t="s">
        <v>14</v>
      </c>
      <c r="K7" s="14" t="s">
        <v>15</v>
      </c>
      <c r="L7" s="14" t="s">
        <v>16</v>
      </c>
      <c r="P7" s="1"/>
    </row>
    <row r="8" spans="1:16" ht="47.25" customHeight="1" x14ac:dyDescent="0.25">
      <c r="A8" s="16">
        <v>1</v>
      </c>
      <c r="B8" s="17"/>
      <c r="C8" s="3" t="str">
        <f>'[1]Calcul prix'!C7</f>
        <v>E4821 AR 009W</v>
      </c>
      <c r="D8" s="1">
        <f>'[1]Calcul prix'!E7</f>
        <v>2</v>
      </c>
      <c r="E8" s="1" t="str">
        <f>'[1]Calcul prix'!H7</f>
        <v>Argent blanc</v>
      </c>
      <c r="F8" s="1" t="str">
        <f>'[1]Calcul prix'!I7</f>
        <v>Brillant</v>
      </c>
      <c r="G8" s="4">
        <f>'[1]Calcul prix'!K7</f>
        <v>3</v>
      </c>
      <c r="H8" s="4" t="str">
        <f>'[1]Calcul prix'!L7</f>
        <v>Blanc</v>
      </c>
      <c r="I8" s="4">
        <f>'[1]Calcul prix'!N7</f>
        <v>0.09</v>
      </c>
      <c r="J8" s="4">
        <f>'[1]Calcul prix'!J7</f>
        <v>1.7</v>
      </c>
      <c r="K8" s="18">
        <f>'[1]Calcul prix'!S7</f>
        <v>90.835481799999997</v>
      </c>
      <c r="L8" s="19">
        <f t="shared" ref="L8:L29" si="0">K8+($L$4/1000*0.925*1.12*1.07*J8)</f>
        <v>94.981346599999995</v>
      </c>
      <c r="M8" s="20"/>
    </row>
    <row r="9" spans="1:16" ht="47.25" customHeight="1" x14ac:dyDescent="0.25">
      <c r="A9" s="21">
        <v>2</v>
      </c>
      <c r="B9" s="17"/>
      <c r="C9" s="3" t="str">
        <f>'[1]Calcul prix'!C8</f>
        <v>E4825 AR 027W</v>
      </c>
      <c r="D9" s="1">
        <f>'[1]Calcul prix'!E8</f>
        <v>2</v>
      </c>
      <c r="E9" s="1" t="str">
        <f>'[1]Calcul prix'!H8</f>
        <v>Argent blanc</v>
      </c>
      <c r="F9" s="1" t="str">
        <f>'[1]Calcul prix'!I8</f>
        <v>Brillant</v>
      </c>
      <c r="G9" s="4">
        <f>'[1]Calcul prix'!K8</f>
        <v>9</v>
      </c>
      <c r="H9" s="4" t="str">
        <f>'[1]Calcul prix'!L8</f>
        <v>Blanc</v>
      </c>
      <c r="I9" s="4">
        <f>'[1]Calcul prix'!N8</f>
        <v>0.27</v>
      </c>
      <c r="J9" s="4">
        <f>'[1]Calcul prix'!J8</f>
        <v>1.7</v>
      </c>
      <c r="K9" s="18">
        <f>'[1]Calcul prix'!S8</f>
        <v>135.63548180000001</v>
      </c>
      <c r="L9" s="19">
        <f t="shared" si="0"/>
        <v>139.78134660000001</v>
      </c>
      <c r="M9" s="20"/>
    </row>
    <row r="10" spans="1:16" ht="47.25" customHeight="1" x14ac:dyDescent="0.25">
      <c r="A10" s="21">
        <v>3</v>
      </c>
      <c r="B10" s="17"/>
      <c r="C10" s="3" t="str">
        <f>'[1]Calcul prix'!C9</f>
        <v>E4836 OJ 027W</v>
      </c>
      <c r="D10" s="1">
        <f>'[1]Calcul prix'!E9</f>
        <v>3</v>
      </c>
      <c r="E10" s="1" t="str">
        <f>'[1]Calcul prix'!H9</f>
        <v>Vermeil</v>
      </c>
      <c r="F10" s="1" t="str">
        <f>'[1]Calcul prix'!I9</f>
        <v>Brillant</v>
      </c>
      <c r="G10" s="4">
        <f>'[1]Calcul prix'!K9</f>
        <v>9</v>
      </c>
      <c r="H10" s="4" t="str">
        <f>'[1]Calcul prix'!L9</f>
        <v>Blanc</v>
      </c>
      <c r="I10" s="4">
        <f>'[1]Calcul prix'!N9</f>
        <v>0.27</v>
      </c>
      <c r="J10" s="4">
        <f>'[1]Calcul prix'!J9</f>
        <v>2.2999999999999998</v>
      </c>
      <c r="K10" s="18">
        <f>'[1]Calcul prix'!S9</f>
        <v>152.87153419999999</v>
      </c>
      <c r="L10" s="19">
        <f t="shared" si="0"/>
        <v>158.48064539999999</v>
      </c>
      <c r="M10" s="20"/>
    </row>
    <row r="11" spans="1:16" ht="47.25" customHeight="1" x14ac:dyDescent="0.25">
      <c r="A11" s="21">
        <v>4</v>
      </c>
      <c r="B11" s="17"/>
      <c r="C11" s="3" t="str">
        <f>'[1]Calcul prix'!C10</f>
        <v>E4835 AR 027W</v>
      </c>
      <c r="D11" s="1">
        <f>'[1]Calcul prix'!E10</f>
        <v>3</v>
      </c>
      <c r="E11" s="1" t="str">
        <f>'[1]Calcul prix'!H10</f>
        <v>Argent blanc</v>
      </c>
      <c r="F11" s="1" t="str">
        <f>'[1]Calcul prix'!I10</f>
        <v>Brillant</v>
      </c>
      <c r="G11" s="4">
        <f>'[1]Calcul prix'!K10</f>
        <v>9</v>
      </c>
      <c r="H11" s="4" t="str">
        <f>'[1]Calcul prix'!L10</f>
        <v>Blanc</v>
      </c>
      <c r="I11" s="4">
        <f>'[1]Calcul prix'!N10</f>
        <v>0.27</v>
      </c>
      <c r="J11" s="4">
        <f>'[1]Calcul prix'!J10</f>
        <v>2.7</v>
      </c>
      <c r="K11" s="18">
        <f>'[1]Calcul prix'!S10</f>
        <v>139.16223579999999</v>
      </c>
      <c r="L11" s="19">
        <f t="shared" si="0"/>
        <v>145.7468446</v>
      </c>
      <c r="M11" s="20"/>
    </row>
    <row r="12" spans="1:16" ht="47.25" customHeight="1" x14ac:dyDescent="0.25">
      <c r="A12" s="21">
        <v>5</v>
      </c>
      <c r="B12" s="17"/>
      <c r="C12" s="3" t="str">
        <f>'[1]Calcul prix'!C11</f>
        <v>E4835 AR 027Y</v>
      </c>
      <c r="D12" s="1">
        <f>'[1]Calcul prix'!E11</f>
        <v>3</v>
      </c>
      <c r="E12" s="1" t="str">
        <f>'[1]Calcul prix'!H11</f>
        <v>Argent blanc</v>
      </c>
      <c r="F12" s="1" t="str">
        <f>'[1]Calcul prix'!I11</f>
        <v>Brillant</v>
      </c>
      <c r="G12" s="4">
        <f>'[1]Calcul prix'!K11</f>
        <v>9</v>
      </c>
      <c r="H12" s="4" t="str">
        <f>'[1]Calcul prix'!L11</f>
        <v>Jaune</v>
      </c>
      <c r="I12" s="4">
        <f>'[1]Calcul prix'!N11</f>
        <v>0.27</v>
      </c>
      <c r="J12" s="4">
        <f>'[1]Calcul prix'!J11</f>
        <v>2.7</v>
      </c>
      <c r="K12" s="18">
        <f>'[1]Calcul prix'!S11</f>
        <v>239.9622358</v>
      </c>
      <c r="L12" s="19">
        <f t="shared" si="0"/>
        <v>246.54684460000001</v>
      </c>
      <c r="M12" s="20"/>
    </row>
    <row r="13" spans="1:16" ht="47.25" customHeight="1" x14ac:dyDescent="0.25">
      <c r="A13" s="21">
        <v>6</v>
      </c>
      <c r="B13" s="17"/>
      <c r="C13" s="3" t="str">
        <f>'[1]Calcul prix'!C12</f>
        <v>E4835 AR 027G</v>
      </c>
      <c r="D13" s="1">
        <f>'[1]Calcul prix'!E12</f>
        <v>3</v>
      </c>
      <c r="E13" s="1" t="str">
        <f>'[1]Calcul prix'!H12</f>
        <v>Argent blanc</v>
      </c>
      <c r="F13" s="1" t="str">
        <f>'[1]Calcul prix'!I12</f>
        <v>Brillant</v>
      </c>
      <c r="G13" s="4">
        <f>'[1]Calcul prix'!K12</f>
        <v>9</v>
      </c>
      <c r="H13" s="4" t="str">
        <f>'[1]Calcul prix'!L12</f>
        <v>Vert</v>
      </c>
      <c r="I13" s="4">
        <f>'[1]Calcul prix'!N12</f>
        <v>0.27</v>
      </c>
      <c r="J13" s="4">
        <f>'[1]Calcul prix'!J12</f>
        <v>2.7</v>
      </c>
      <c r="K13" s="18">
        <f>'[1]Calcul prix'!S12</f>
        <v>202.16223579999999</v>
      </c>
      <c r="L13" s="19">
        <f t="shared" si="0"/>
        <v>208.7468446</v>
      </c>
      <c r="M13" s="20"/>
    </row>
    <row r="14" spans="1:16" ht="47.25" customHeight="1" x14ac:dyDescent="0.25">
      <c r="A14" s="21">
        <v>7</v>
      </c>
      <c r="B14" s="17"/>
      <c r="C14" s="3" t="str">
        <f>'[1]Calcul prix'!C13</f>
        <v>E4835 AR 027P</v>
      </c>
      <c r="D14" s="1">
        <f>'[1]Calcul prix'!E13</f>
        <v>3</v>
      </c>
      <c r="E14" s="1" t="str">
        <f>'[1]Calcul prix'!H13</f>
        <v>Argent blanc</v>
      </c>
      <c r="F14" s="1" t="str">
        <f>'[1]Calcul prix'!I13</f>
        <v>Brillant</v>
      </c>
      <c r="G14" s="4">
        <f>'[1]Calcul prix'!K13</f>
        <v>9</v>
      </c>
      <c r="H14" s="4" t="str">
        <f>'[1]Calcul prix'!L13</f>
        <v>Rose</v>
      </c>
      <c r="I14" s="4">
        <f>'[1]Calcul prix'!N13</f>
        <v>0.27</v>
      </c>
      <c r="J14" s="4">
        <f>'[1]Calcul prix'!J13</f>
        <v>2.7</v>
      </c>
      <c r="K14" s="18">
        <f>'[1]Calcul prix'!S13</f>
        <v>239.9622358</v>
      </c>
      <c r="L14" s="19">
        <f t="shared" si="0"/>
        <v>246.54684460000001</v>
      </c>
      <c r="M14" s="20"/>
    </row>
    <row r="15" spans="1:16" ht="47.25" customHeight="1" x14ac:dyDescent="0.25">
      <c r="A15" s="21">
        <v>8</v>
      </c>
      <c r="B15" s="17"/>
      <c r="C15" s="3" t="str">
        <f>'[1]Calcul prix'!C14</f>
        <v>E4835 AR 027B</v>
      </c>
      <c r="D15" s="1">
        <f>'[1]Calcul prix'!E14</f>
        <v>3</v>
      </c>
      <c r="E15" s="1" t="str">
        <f>'[1]Calcul prix'!H14</f>
        <v>Argent blanc</v>
      </c>
      <c r="F15" s="1" t="str">
        <f>'[1]Calcul prix'!I14</f>
        <v>Brillant</v>
      </c>
      <c r="G15" s="4">
        <f>'[1]Calcul prix'!K14</f>
        <v>9</v>
      </c>
      <c r="H15" s="4" t="str">
        <f>'[1]Calcul prix'!L14</f>
        <v>Bleu</v>
      </c>
      <c r="I15" s="4">
        <f>'[1]Calcul prix'!N14</f>
        <v>0.27</v>
      </c>
      <c r="J15" s="4">
        <f>'[1]Calcul prix'!J14</f>
        <v>2.7</v>
      </c>
      <c r="K15" s="18">
        <f>'[1]Calcul prix'!S14</f>
        <v>202.16223579999999</v>
      </c>
      <c r="L15" s="19">
        <f t="shared" si="0"/>
        <v>208.7468446</v>
      </c>
      <c r="M15" s="20"/>
    </row>
    <row r="16" spans="1:16" ht="47.25" customHeight="1" x14ac:dyDescent="0.25">
      <c r="A16" s="21">
        <v>9</v>
      </c>
      <c r="B16" s="17"/>
      <c r="C16" s="3" t="str">
        <f>'[1]Calcul prix'!C15</f>
        <v>E4830 AR 018W</v>
      </c>
      <c r="D16" s="1">
        <f>'[1]Calcul prix'!E15</f>
        <v>2.5</v>
      </c>
      <c r="E16" s="1" t="str">
        <f>'[1]Calcul prix'!H15</f>
        <v>Argent blanc</v>
      </c>
      <c r="F16" s="1" t="str">
        <f>'[1]Calcul prix'!I15</f>
        <v>Givré</v>
      </c>
      <c r="G16" s="4">
        <f>'[1]Calcul prix'!K15</f>
        <v>6</v>
      </c>
      <c r="H16" s="4" t="str">
        <f>'[1]Calcul prix'!L15</f>
        <v>Blanc</v>
      </c>
      <c r="I16" s="4">
        <f>'[1]Calcul prix'!N15</f>
        <v>0.18</v>
      </c>
      <c r="J16" s="4">
        <f>'[1]Calcul prix'!J15</f>
        <v>2.1</v>
      </c>
      <c r="K16" s="18">
        <f>'[1]Calcul prix'!S15</f>
        <v>110.7261834</v>
      </c>
      <c r="L16" s="19">
        <f t="shared" si="0"/>
        <v>115.84754579999999</v>
      </c>
      <c r="M16" s="20"/>
    </row>
    <row r="17" spans="1:13" ht="47.25" customHeight="1" x14ac:dyDescent="0.25">
      <c r="A17" s="21">
        <v>10</v>
      </c>
      <c r="B17" s="17"/>
      <c r="C17" s="3" t="str">
        <f>'[1]Calcul prix'!C16</f>
        <v>E4834 AR 009B</v>
      </c>
      <c r="D17" s="1">
        <f>'[1]Calcul prix'!E16</f>
        <v>3</v>
      </c>
      <c r="E17" s="1" t="str">
        <f>'[1]Calcul prix'!H16</f>
        <v>Argent blanc</v>
      </c>
      <c r="F17" s="1" t="str">
        <f>'[1]Calcul prix'!I16</f>
        <v>Givré</v>
      </c>
      <c r="G17" s="4">
        <f>'[1]Calcul prix'!K16</f>
        <v>3</v>
      </c>
      <c r="H17" s="4" t="str">
        <f>'[1]Calcul prix'!L16</f>
        <v>Bleu</v>
      </c>
      <c r="I17" s="4">
        <f>'[1]Calcul prix'!N16</f>
        <v>0.09</v>
      </c>
      <c r="J17" s="4">
        <f>'[1]Calcul prix'!J16</f>
        <v>1.8</v>
      </c>
      <c r="K17" s="18">
        <f>'[1]Calcul prix'!S16</f>
        <v>116.10815719999999</v>
      </c>
      <c r="L17" s="19">
        <f t="shared" si="0"/>
        <v>120.4978964</v>
      </c>
      <c r="M17" s="20"/>
    </row>
    <row r="18" spans="1:13" ht="47.25" customHeight="1" x14ac:dyDescent="0.25">
      <c r="A18" s="21">
        <v>11</v>
      </c>
      <c r="B18" s="17"/>
      <c r="C18" s="3" t="str">
        <f>'[1]Calcul prix'!C17</f>
        <v>E4833 AR 015W</v>
      </c>
      <c r="D18" s="1">
        <f>'[1]Calcul prix'!E17</f>
        <v>3.5</v>
      </c>
      <c r="E18" s="1" t="str">
        <f>'[1]Calcul prix'!H17</f>
        <v>Argent blanc</v>
      </c>
      <c r="F18" s="1" t="str">
        <f>'[1]Calcul prix'!I17</f>
        <v>Brillant</v>
      </c>
      <c r="G18" s="4">
        <f>'[1]Calcul prix'!K17</f>
        <v>5</v>
      </c>
      <c r="H18" s="4" t="str">
        <f>'[1]Calcul prix'!L17</f>
        <v>Blanc</v>
      </c>
      <c r="I18" s="4">
        <f>'[1]Calcul prix'!N17</f>
        <v>0.15</v>
      </c>
      <c r="J18" s="4">
        <f>'[1]Calcul prix'!J17</f>
        <v>2.7</v>
      </c>
      <c r="K18" s="18">
        <f>'[1]Calcul prix'!S17</f>
        <v>119.56223579999998</v>
      </c>
      <c r="L18" s="19">
        <f t="shared" si="0"/>
        <v>126.14684459999998</v>
      </c>
      <c r="M18" s="20"/>
    </row>
    <row r="19" spans="1:13" ht="47.25" customHeight="1" x14ac:dyDescent="0.25">
      <c r="A19" s="21">
        <v>12</v>
      </c>
      <c r="B19" s="17"/>
      <c r="C19" s="3" t="str">
        <f>'[1]Calcul prix'!C18</f>
        <v>E4833 AR 015P</v>
      </c>
      <c r="D19" s="1">
        <f>'[1]Calcul prix'!E18</f>
        <v>3.5</v>
      </c>
      <c r="E19" s="1" t="str">
        <f>'[1]Calcul prix'!H18</f>
        <v>Argent blanc</v>
      </c>
      <c r="F19" s="1" t="str">
        <f>'[1]Calcul prix'!I18</f>
        <v>Brillant</v>
      </c>
      <c r="G19" s="4">
        <f>'[1]Calcul prix'!K18</f>
        <v>5</v>
      </c>
      <c r="H19" s="4" t="str">
        <f>'[1]Calcul prix'!L18</f>
        <v>Rose</v>
      </c>
      <c r="I19" s="4">
        <f>'[1]Calcul prix'!N18</f>
        <v>0.15</v>
      </c>
      <c r="J19" s="4">
        <f>'[1]Calcul prix'!J18</f>
        <v>2.7</v>
      </c>
      <c r="K19" s="18">
        <f>'[1]Calcul prix'!S18</f>
        <v>175.5622358</v>
      </c>
      <c r="L19" s="19">
        <f t="shared" si="0"/>
        <v>182.14684460000001</v>
      </c>
      <c r="M19" s="20"/>
    </row>
    <row r="20" spans="1:13" ht="47.25" customHeight="1" x14ac:dyDescent="0.25">
      <c r="A20" s="21">
        <v>13</v>
      </c>
      <c r="B20" s="17"/>
      <c r="C20" s="3" t="str">
        <f>'[1]Calcul prix'!C19</f>
        <v>E4833 AR</v>
      </c>
      <c r="D20" s="1">
        <f>'[1]Calcul prix'!E19</f>
        <v>5</v>
      </c>
      <c r="E20" s="1" t="str">
        <f>'[1]Calcul prix'!H19</f>
        <v>Argent blanc</v>
      </c>
      <c r="F20" s="1" t="str">
        <f>'[1]Calcul prix'!I19</f>
        <v>Brillant</v>
      </c>
      <c r="G20" s="4">
        <f>'[1]Calcul prix'!K19</f>
        <v>0</v>
      </c>
      <c r="H20" s="4" t="str">
        <f>'[1]Calcul prix'!L19</f>
        <v>-</v>
      </c>
      <c r="I20" s="4" t="str">
        <f>'[1]Calcul prix'!N19</f>
        <v>-</v>
      </c>
      <c r="J20" s="4">
        <f>'[1]Calcul prix'!J19</f>
        <v>3.8</v>
      </c>
      <c r="K20" s="18">
        <f>'[1]Calcul prix'!S19</f>
        <v>64.36166519999999</v>
      </c>
      <c r="L20" s="19">
        <f t="shared" si="0"/>
        <v>73.628892399999998</v>
      </c>
      <c r="M20" s="20"/>
    </row>
    <row r="21" spans="1:13" ht="47.25" customHeight="1" x14ac:dyDescent="0.25">
      <c r="A21" s="21">
        <v>14</v>
      </c>
      <c r="B21" s="17"/>
      <c r="C21" s="3" t="str">
        <f>'[1]Calcul prix'!C20</f>
        <v>E9253 AR 009W</v>
      </c>
      <c r="D21" s="1">
        <f>'[1]Calcul prix'!E20</f>
        <v>3</v>
      </c>
      <c r="E21" s="1" t="str">
        <f>'[1]Calcul prix'!H20</f>
        <v>Argent blanc</v>
      </c>
      <c r="F21" s="1" t="str">
        <f>'[1]Calcul prix'!I20</f>
        <v>Brillant</v>
      </c>
      <c r="G21" s="4">
        <f>'[1]Calcul prix'!K20</f>
        <v>3</v>
      </c>
      <c r="H21" s="4" t="str">
        <f>'[1]Calcul prix'!L20</f>
        <v>Blanc</v>
      </c>
      <c r="I21" s="4">
        <f>'[1]Calcul prix'!N20</f>
        <v>0.09</v>
      </c>
      <c r="J21" s="4">
        <f>'[1]Calcul prix'!J20</f>
        <v>2.4</v>
      </c>
      <c r="K21" s="18">
        <f>'[1]Calcul prix'!S20</f>
        <v>88.544209600000002</v>
      </c>
      <c r="L21" s="19">
        <f t="shared" si="0"/>
        <v>94.397195199999999</v>
      </c>
      <c r="M21" s="20"/>
    </row>
    <row r="22" spans="1:13" ht="47.25" customHeight="1" x14ac:dyDescent="0.25">
      <c r="A22" s="21">
        <v>15</v>
      </c>
      <c r="B22" s="17"/>
      <c r="C22" s="3" t="str">
        <f>'[1]Calcul prix'!C21</f>
        <v>E9253 AR 009Y</v>
      </c>
      <c r="D22" s="1">
        <f>'[1]Calcul prix'!E21</f>
        <v>3</v>
      </c>
      <c r="E22" s="1" t="str">
        <f>'[1]Calcul prix'!H21</f>
        <v>Argent blanc</v>
      </c>
      <c r="F22" s="1" t="str">
        <f>'[1]Calcul prix'!I21</f>
        <v>Brillant</v>
      </c>
      <c r="G22" s="4">
        <f>'[1]Calcul prix'!K21</f>
        <v>3</v>
      </c>
      <c r="H22" s="4" t="str">
        <f>'[1]Calcul prix'!L21</f>
        <v>Jaune</v>
      </c>
      <c r="I22" s="4">
        <f>'[1]Calcul prix'!N21</f>
        <v>0.09</v>
      </c>
      <c r="J22" s="4">
        <f>'[1]Calcul prix'!J21</f>
        <v>2.7</v>
      </c>
      <c r="K22" s="18">
        <f>'[1]Calcul prix'!S21</f>
        <v>116.76223579999998</v>
      </c>
      <c r="L22" s="19">
        <f t="shared" si="0"/>
        <v>123.34684459999998</v>
      </c>
      <c r="M22" s="20"/>
    </row>
    <row r="23" spans="1:13" ht="47.25" customHeight="1" x14ac:dyDescent="0.25">
      <c r="A23" s="21">
        <v>16</v>
      </c>
      <c r="B23" s="17"/>
      <c r="C23" s="3" t="str">
        <f>'[1]Calcul prix'!C22</f>
        <v>E9253 AR</v>
      </c>
      <c r="D23" s="1">
        <f>'[1]Calcul prix'!E22</f>
        <v>4</v>
      </c>
      <c r="E23" s="1" t="str">
        <f>'[1]Calcul prix'!H22</f>
        <v>Argent blanc</v>
      </c>
      <c r="F23" s="1" t="str">
        <f>'[1]Calcul prix'!I22</f>
        <v>Brillant</v>
      </c>
      <c r="G23" s="4">
        <f>'[1]Calcul prix'!K22</f>
        <v>0</v>
      </c>
      <c r="H23" s="4" t="str">
        <f>'[1]Calcul prix'!L22</f>
        <v>-</v>
      </c>
      <c r="I23" s="4" t="str">
        <f>'[1]Calcul prix'!N22</f>
        <v>-</v>
      </c>
      <c r="J23" s="4">
        <f>'[1]Calcul prix'!J22</f>
        <v>3.5</v>
      </c>
      <c r="K23" s="18">
        <f>'[1]Calcul prix'!S22</f>
        <v>51.543638999999992</v>
      </c>
      <c r="L23" s="19">
        <f t="shared" si="0"/>
        <v>60.079242999999991</v>
      </c>
      <c r="M23" s="20"/>
    </row>
    <row r="24" spans="1:13" ht="47.25" customHeight="1" x14ac:dyDescent="0.25">
      <c r="A24" s="21">
        <v>17</v>
      </c>
      <c r="B24" s="17"/>
      <c r="C24" s="3" t="str">
        <f>'[1]Calcul prix'!C23</f>
        <v>E9254 AR 003W</v>
      </c>
      <c r="D24" s="1">
        <f>'[1]Calcul prix'!E23</f>
        <v>3</v>
      </c>
      <c r="E24" s="1" t="str">
        <f>'[1]Calcul prix'!H23</f>
        <v>Argent blanc</v>
      </c>
      <c r="F24" s="1" t="str">
        <f>'[1]Calcul prix'!I23</f>
        <v>Mat &amp; Brillant</v>
      </c>
      <c r="G24" s="4">
        <f>'[1]Calcul prix'!K23</f>
        <v>1</v>
      </c>
      <c r="H24" s="4" t="str">
        <f>'[1]Calcul prix'!L23</f>
        <v>Blanc</v>
      </c>
      <c r="I24" s="4">
        <f>'[1]Calcul prix'!N23</f>
        <v>0.03</v>
      </c>
      <c r="J24" s="4">
        <f>'[1]Calcul prix'!J23</f>
        <v>2.4</v>
      </c>
      <c r="K24" s="18">
        <f>'[1]Calcul prix'!S23</f>
        <v>77.344209599999999</v>
      </c>
      <c r="L24" s="19">
        <f t="shared" si="0"/>
        <v>83.197195199999996</v>
      </c>
      <c r="M24" s="20"/>
    </row>
    <row r="25" spans="1:13" ht="47.25" customHeight="1" x14ac:dyDescent="0.25">
      <c r="A25" s="21">
        <v>18</v>
      </c>
      <c r="B25" s="17"/>
      <c r="C25" s="3" t="str">
        <f>'[1]Calcul prix'!C24</f>
        <v>E9254 AR 003G</v>
      </c>
      <c r="D25" s="1">
        <f>'[1]Calcul prix'!E24</f>
        <v>3</v>
      </c>
      <c r="E25" s="1" t="str">
        <f>'[1]Calcul prix'!H24</f>
        <v>Argent blanc</v>
      </c>
      <c r="F25" s="1" t="str">
        <f>'[1]Calcul prix'!I24</f>
        <v>Mat &amp; Brillant</v>
      </c>
      <c r="G25" s="4">
        <f>'[1]Calcul prix'!K24</f>
        <v>1</v>
      </c>
      <c r="H25" s="4" t="str">
        <f>'[1]Calcul prix'!L24</f>
        <v>Vert</v>
      </c>
      <c r="I25" s="4">
        <f>'[1]Calcul prix'!N24</f>
        <v>0.03</v>
      </c>
      <c r="J25" s="4">
        <f>'[1]Calcul prix'!J24</f>
        <v>2.4</v>
      </c>
      <c r="K25" s="18">
        <f>'[1]Calcul prix'!S24</f>
        <v>88.544209600000002</v>
      </c>
      <c r="L25" s="19">
        <f t="shared" si="0"/>
        <v>94.397195199999999</v>
      </c>
      <c r="M25" s="20"/>
    </row>
    <row r="26" spans="1:13" ht="47.25" customHeight="1" x14ac:dyDescent="0.25">
      <c r="A26" s="21">
        <v>19</v>
      </c>
      <c r="B26" s="17"/>
      <c r="C26" s="3" t="str">
        <f>'[1]Calcul prix'!C25</f>
        <v>E9254 AR</v>
      </c>
      <c r="D26" s="1">
        <f>'[1]Calcul prix'!E25</f>
        <v>4</v>
      </c>
      <c r="E26" s="1" t="str">
        <f>'[1]Calcul prix'!H25</f>
        <v>Argent blanc</v>
      </c>
      <c r="F26" s="1" t="str">
        <f>'[1]Calcul prix'!I25</f>
        <v>Mat &amp; Brillant</v>
      </c>
      <c r="G26" s="4">
        <f>'[1]Calcul prix'!K25</f>
        <v>0</v>
      </c>
      <c r="H26" s="4" t="str">
        <f>'[1]Calcul prix'!L25</f>
        <v>-</v>
      </c>
      <c r="I26" s="4">
        <f>'[1]Calcul prix'!N25</f>
        <v>0</v>
      </c>
      <c r="J26" s="4">
        <f>'[1]Calcul prix'!J25</f>
        <v>3.3</v>
      </c>
      <c r="K26" s="18">
        <f>'[1]Calcul prix'!S25</f>
        <v>55.598288199999999</v>
      </c>
      <c r="L26" s="19">
        <f t="shared" si="0"/>
        <v>63.6461434</v>
      </c>
      <c r="M26" s="20"/>
    </row>
    <row r="27" spans="1:13" ht="47.25" customHeight="1" x14ac:dyDescent="0.25">
      <c r="A27" s="21">
        <v>20</v>
      </c>
      <c r="B27" s="17"/>
      <c r="C27" s="3" t="str">
        <f>'[1]Calcul prix'!C26</f>
        <v>E9259 AR 009W</v>
      </c>
      <c r="D27" s="1">
        <f>'[1]Calcul prix'!E26</f>
        <v>3.5</v>
      </c>
      <c r="E27" s="1" t="str">
        <f>'[1]Calcul prix'!H26</f>
        <v>Argent blanc</v>
      </c>
      <c r="F27" s="1" t="str">
        <f>'[1]Calcul prix'!I26</f>
        <v>Brillant</v>
      </c>
      <c r="G27" s="4">
        <f>'[1]Calcul prix'!K26</f>
        <v>3</v>
      </c>
      <c r="H27" s="4" t="str">
        <f>'[1]Calcul prix'!L26</f>
        <v>Blanc</v>
      </c>
      <c r="I27" s="4">
        <f>'[1]Calcul prix'!N26</f>
        <v>0.09</v>
      </c>
      <c r="J27" s="4">
        <f>'[1]Calcul prix'!J26</f>
        <v>2.5</v>
      </c>
      <c r="K27" s="18">
        <f>'[1]Calcul prix'!S26</f>
        <v>97.016885000000002</v>
      </c>
      <c r="L27" s="19">
        <f t="shared" si="0"/>
        <v>103.11374500000001</v>
      </c>
      <c r="M27" s="20"/>
    </row>
    <row r="28" spans="1:13" ht="47.25" customHeight="1" x14ac:dyDescent="0.25">
      <c r="A28" s="21">
        <v>21</v>
      </c>
      <c r="B28" s="17"/>
      <c r="C28" s="3" t="str">
        <f>'[1]Calcul prix'!C27</f>
        <v>E9259 AR 009B</v>
      </c>
      <c r="D28" s="1">
        <f>'[1]Calcul prix'!E27</f>
        <v>3.5</v>
      </c>
      <c r="E28" s="1" t="str">
        <f>'[1]Calcul prix'!H27</f>
        <v>Argent blanc</v>
      </c>
      <c r="F28" s="1" t="str">
        <f>'[1]Calcul prix'!I27</f>
        <v>Brillant</v>
      </c>
      <c r="G28" s="4">
        <f>'[1]Calcul prix'!K27</f>
        <v>3</v>
      </c>
      <c r="H28" s="4" t="str">
        <f>'[1]Calcul prix'!L27</f>
        <v>Bleu</v>
      </c>
      <c r="I28" s="4">
        <f>'[1]Calcul prix'!N27</f>
        <v>0.09</v>
      </c>
      <c r="J28" s="4">
        <f>'[1]Calcul prix'!J27</f>
        <v>2.75</v>
      </c>
      <c r="K28" s="18">
        <f>'[1]Calcul prix'!S27</f>
        <v>116.7985735</v>
      </c>
      <c r="L28" s="19">
        <f t="shared" si="0"/>
        <v>123.50511950000001</v>
      </c>
      <c r="M28" s="20"/>
    </row>
    <row r="29" spans="1:13" ht="47.25" customHeight="1" x14ac:dyDescent="0.25">
      <c r="A29" s="22">
        <v>22</v>
      </c>
      <c r="B29" s="23"/>
      <c r="C29" s="24" t="str">
        <f>'[1]Calcul prix'!C28</f>
        <v>E9259 AR</v>
      </c>
      <c r="D29" s="25">
        <f>'[1]Calcul prix'!E28</f>
        <v>4.5</v>
      </c>
      <c r="E29" s="25" t="str">
        <f>'[1]Calcul prix'!H28</f>
        <v>Argent blanc</v>
      </c>
      <c r="F29" s="25" t="str">
        <f>'[1]Calcul prix'!I28</f>
        <v>Brillant</v>
      </c>
      <c r="G29" s="26">
        <f>'[1]Calcul prix'!K28</f>
        <v>0</v>
      </c>
      <c r="H29" s="26" t="str">
        <f>'[1]Calcul prix'!L28</f>
        <v>-</v>
      </c>
      <c r="I29" s="26" t="str">
        <f>'[1]Calcul prix'!N28</f>
        <v>-</v>
      </c>
      <c r="J29" s="26">
        <f>'[1]Calcul prix'!J28</f>
        <v>3.7</v>
      </c>
      <c r="K29" s="27">
        <f>'[1]Calcul prix'!S28</f>
        <v>63.236722712500011</v>
      </c>
      <c r="L29" s="28">
        <f t="shared" si="0"/>
        <v>72.260075512500009</v>
      </c>
      <c r="M29" s="20"/>
    </row>
    <row r="30" spans="1:13" x14ac:dyDescent="0.25">
      <c r="B30" s="1" t="s">
        <v>17</v>
      </c>
    </row>
    <row r="31" spans="1:13" x14ac:dyDescent="0.25">
      <c r="B31" s="1"/>
    </row>
    <row r="32" spans="1:13" s="29" customFormat="1" ht="18.75" x14ac:dyDescent="0.25">
      <c r="B32" s="29" t="s">
        <v>18</v>
      </c>
      <c r="C32" s="30"/>
      <c r="I32" s="31">
        <f>SUM(L8:L29)</f>
        <v>2885.7883420125004</v>
      </c>
      <c r="J32" s="32" t="s">
        <v>19</v>
      </c>
    </row>
    <row r="33" spans="2:13" x14ac:dyDescent="0.25">
      <c r="B33" s="33"/>
      <c r="D33" s="34"/>
      <c r="E33" s="35"/>
      <c r="F33" s="35"/>
      <c r="G33" s="35"/>
      <c r="H33" s="35"/>
      <c r="I33" s="35"/>
      <c r="J33" s="36"/>
      <c r="K33" s="35"/>
      <c r="M33" s="37"/>
    </row>
    <row r="34" spans="2:13" x14ac:dyDescent="0.25">
      <c r="B34" s="38"/>
      <c r="D34" s="39"/>
      <c r="E34" s="39"/>
      <c r="F34" s="39"/>
      <c r="G34" s="39"/>
      <c r="H34" s="39"/>
      <c r="I34" s="39"/>
      <c r="J34" s="40"/>
      <c r="K34" s="39"/>
    </row>
    <row r="35" spans="2:13" ht="15.75" x14ac:dyDescent="0.25">
      <c r="D35" s="41" t="s">
        <v>20</v>
      </c>
    </row>
    <row r="36" spans="2:13" ht="15.75" x14ac:dyDescent="0.25">
      <c r="D36" s="42" t="s">
        <v>21</v>
      </c>
    </row>
    <row r="37" spans="2:13" ht="15.75" x14ac:dyDescent="0.25">
      <c r="D37" s="43" t="s">
        <v>22</v>
      </c>
    </row>
    <row r="38" spans="2:13" ht="15.75" x14ac:dyDescent="0.25">
      <c r="D38" s="43" t="s">
        <v>23</v>
      </c>
    </row>
  </sheetData>
  <mergeCells count="1">
    <mergeCell ref="C7:D7"/>
  </mergeCells>
  <conditionalFormatting sqref="B8:L29">
    <cfRule type="expression" dxfId="1" priority="1">
      <formula>MOD(ROW(),2)=0</formula>
    </cfRule>
    <cfRule type="expression" dxfId="0" priority="2">
      <formula>MODE(LES(),2)</formula>
    </cfRule>
  </conditionalFormatting>
  <pageMargins left="0.6" right="0.54" top="0.76" bottom="0.5" header="0.31496062992125984" footer="0.31496062992125984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Kit 22p</vt:lpstr>
      <vt:lpstr>'Kit 22p'!Impression_des_titres</vt:lpstr>
      <vt:lpstr>'Kit 22p'!Zone_d_impression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dcterms:created xsi:type="dcterms:W3CDTF">2026-08-28T10:19:23Z</dcterms:created>
  <dcterms:modified xsi:type="dcterms:W3CDTF">2026-08-28T10:23:35Z</dcterms:modified>
</cp:coreProperties>
</file>